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Volumes/ODonnellShare-26/TMPRSS11B Manuscript 2024/Source Data for EMBO Reports/Sup Figure 1/S1E/"/>
    </mc:Choice>
  </mc:AlternateContent>
  <xr:revisionPtr revIDLastSave="0" documentId="13_ncr:1_{0153D8BF-8BA5-9043-9F93-1E695476E980}" xr6:coauthVersionLast="47" xr6:coauthVersionMax="47" xr10:uidLastSave="{00000000-0000-0000-0000-000000000000}"/>
  <bookViews>
    <workbookView xWindow="0" yWindow="1340" windowWidth="38400" windowHeight="17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5" i="1"/>
</calcChain>
</file>

<file path=xl/sharedStrings.xml><?xml version="1.0" encoding="utf-8"?>
<sst xmlns="http://schemas.openxmlformats.org/spreadsheetml/2006/main" count="54" uniqueCount="13">
  <si>
    <t>06_09_23</t>
  </si>
  <si>
    <t>Snapshot</t>
  </si>
  <si>
    <t>Sample</t>
  </si>
  <si>
    <t>Sample Group</t>
  </si>
  <si>
    <t>Iso</t>
  </si>
  <si>
    <t>MFI (CD8)(Cy3)</t>
  </si>
  <si>
    <t>CD</t>
  </si>
  <si>
    <t>Normalised (CD-Iso)</t>
  </si>
  <si>
    <t>414_2</t>
  </si>
  <si>
    <t>shControl</t>
  </si>
  <si>
    <t>Snapshot Area Area (um2)</t>
  </si>
  <si>
    <t>mT11b sh2</t>
  </si>
  <si>
    <t>shControl vs mT11b sh2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</si>
</sst>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5"/>
  <sheetViews>
    <sheetView tabSelected="1" workbookViewId="0">
      <selection activeCell="C1" sqref="C1"/>
    </sheetView>
  </sheetViews>
  <sheetFormatPr baseColWidth="10" defaultColWidth="8.83203125" defaultRowHeight="15" x14ac:dyDescent="0.2"/>
  <cols>
    <col min="1" max="1" width="14.33203125" customWidth="1"/>
    <col min="2" max="2" width="23.83203125" customWidth="1"/>
    <col min="3" max="3" width="14.1640625" customWidth="1"/>
    <col min="4" max="5" width="17.6640625" customWidth="1"/>
    <col min="6" max="6" width="16.5" customWidth="1"/>
    <col min="7" max="7" width="20" customWidth="1"/>
    <col min="8" max="8" width="25.5" customWidth="1"/>
    <col min="9" max="9" width="24.83203125" customWidth="1"/>
    <col min="10" max="10" width="26.6640625" customWidth="1"/>
    <col min="11" max="11" width="25.33203125" customWidth="1"/>
    <col min="12" max="12" width="23.33203125" customWidth="1"/>
    <col min="13" max="13" width="21.33203125" customWidth="1"/>
    <col min="14" max="14" width="22.1640625" customWidth="1"/>
  </cols>
  <sheetData>
    <row r="1" spans="1:22" x14ac:dyDescent="0.2">
      <c r="A1" t="s">
        <v>0</v>
      </c>
      <c r="C1" t="s">
        <v>12</v>
      </c>
    </row>
    <row r="3" spans="1:22" ht="16" x14ac:dyDescent="0.2">
      <c r="E3" s="1" t="s">
        <v>6</v>
      </c>
      <c r="F3" s="1" t="s">
        <v>4</v>
      </c>
      <c r="G3" s="1" t="s">
        <v>7</v>
      </c>
      <c r="I3" s="1"/>
      <c r="J3" s="1"/>
      <c r="K3" s="1"/>
      <c r="L3" s="1"/>
      <c r="M3" s="1"/>
      <c r="N3" s="1"/>
    </row>
    <row r="4" spans="1:22" x14ac:dyDescent="0.2">
      <c r="A4" s="2" t="s">
        <v>1</v>
      </c>
      <c r="B4" s="2" t="s">
        <v>10</v>
      </c>
      <c r="C4" s="2" t="s">
        <v>2</v>
      </c>
      <c r="D4" s="2" t="s">
        <v>3</v>
      </c>
      <c r="E4" s="2" t="s">
        <v>5</v>
      </c>
      <c r="F4" s="2" t="s">
        <v>5</v>
      </c>
      <c r="G4" s="2" t="s">
        <v>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x14ac:dyDescent="0.2">
      <c r="A5" s="2">
        <v>1</v>
      </c>
      <c r="B5" s="2">
        <v>328989.76500000001</v>
      </c>
      <c r="C5" s="2" t="s">
        <v>8</v>
      </c>
      <c r="D5" s="2" t="s">
        <v>9</v>
      </c>
      <c r="E5" s="2">
        <v>0.309</v>
      </c>
      <c r="F5" s="2">
        <v>0.63</v>
      </c>
      <c r="G5" s="2">
        <f t="shared" ref="G5:G40" si="0">IF((E5-F5)&lt;0,0,(E5-F5))</f>
        <v>0</v>
      </c>
      <c r="I5" s="3"/>
      <c r="J5" s="3"/>
      <c r="K5" s="3"/>
      <c r="L5" s="3"/>
      <c r="M5" s="3"/>
      <c r="N5" s="3"/>
      <c r="O5" s="2"/>
      <c r="P5" s="2"/>
      <c r="Q5" s="2"/>
      <c r="R5" s="2"/>
    </row>
    <row r="6" spans="1:22" x14ac:dyDescent="0.2">
      <c r="A6" s="2">
        <v>2</v>
      </c>
      <c r="B6" s="2">
        <v>328989.76500000001</v>
      </c>
      <c r="C6" s="2" t="s">
        <v>8</v>
      </c>
      <c r="D6" s="2" t="s">
        <v>9</v>
      </c>
      <c r="E6" s="2">
        <v>9.2999999999999999E-2</v>
      </c>
      <c r="F6" s="2">
        <v>0.11700000000000001</v>
      </c>
      <c r="G6" s="2">
        <f t="shared" si="0"/>
        <v>0</v>
      </c>
      <c r="I6" s="2"/>
      <c r="J6" s="2"/>
      <c r="K6" s="2"/>
      <c r="L6" s="2"/>
      <c r="M6" s="2"/>
      <c r="N6" s="2"/>
      <c r="O6" s="2"/>
      <c r="P6" s="2"/>
      <c r="Q6" s="2"/>
      <c r="R6" s="2"/>
    </row>
    <row r="7" spans="1:22" x14ac:dyDescent="0.2">
      <c r="A7" s="2">
        <v>3</v>
      </c>
      <c r="B7" s="2">
        <v>328989.76500000001</v>
      </c>
      <c r="C7" s="2" t="s">
        <v>8</v>
      </c>
      <c r="D7" s="2" t="s">
        <v>9</v>
      </c>
      <c r="E7" s="2">
        <v>1.7000000000000001E-2</v>
      </c>
      <c r="F7" s="2">
        <v>0.04</v>
      </c>
      <c r="G7" s="2">
        <f t="shared" si="0"/>
        <v>0</v>
      </c>
      <c r="I7" s="2"/>
      <c r="J7" s="2"/>
      <c r="K7" s="2"/>
      <c r="L7" s="2"/>
      <c r="M7" s="2"/>
      <c r="N7" s="2"/>
      <c r="O7" s="2"/>
      <c r="P7" s="2"/>
      <c r="Q7" s="2"/>
      <c r="R7" s="2"/>
    </row>
    <row r="8" spans="1:22" x14ac:dyDescent="0.2">
      <c r="A8" s="2">
        <v>4</v>
      </c>
      <c r="B8" s="2">
        <v>328989.76500000001</v>
      </c>
      <c r="C8" s="2" t="s">
        <v>8</v>
      </c>
      <c r="D8" s="2" t="s">
        <v>9</v>
      </c>
      <c r="E8" s="2">
        <v>3.0000000000000001E-3</v>
      </c>
      <c r="F8" s="2">
        <v>5.8000000000000003E-2</v>
      </c>
      <c r="G8" s="2">
        <f t="shared" si="0"/>
        <v>0</v>
      </c>
      <c r="I8" s="2"/>
      <c r="J8" s="2"/>
      <c r="K8" s="2"/>
      <c r="L8" s="2"/>
      <c r="M8" s="2"/>
      <c r="N8" s="2"/>
      <c r="O8" s="2"/>
      <c r="P8" s="2"/>
      <c r="Q8" s="2"/>
      <c r="R8" s="2"/>
    </row>
    <row r="9" spans="1:22" x14ac:dyDescent="0.2">
      <c r="A9" s="2">
        <v>5</v>
      </c>
      <c r="B9" s="2">
        <v>328989.76500000001</v>
      </c>
      <c r="C9" s="2" t="s">
        <v>8</v>
      </c>
      <c r="D9" s="2" t="s">
        <v>9</v>
      </c>
      <c r="E9" s="2">
        <v>4.7E-2</v>
      </c>
      <c r="F9" s="2">
        <v>0.16900000000000001</v>
      </c>
      <c r="G9" s="2">
        <f t="shared" si="0"/>
        <v>0</v>
      </c>
      <c r="I9" s="2"/>
      <c r="J9" s="2"/>
      <c r="K9" s="2"/>
      <c r="L9" s="2"/>
      <c r="M9" s="2"/>
      <c r="N9" s="2"/>
      <c r="O9" s="2"/>
      <c r="P9" s="2"/>
      <c r="Q9" s="2"/>
      <c r="R9" s="2"/>
    </row>
    <row r="10" spans="1:22" x14ac:dyDescent="0.2">
      <c r="A10" s="2">
        <v>6</v>
      </c>
      <c r="B10" s="2">
        <v>328989.76500000001</v>
      </c>
      <c r="C10" s="2" t="s">
        <v>8</v>
      </c>
      <c r="D10" s="2" t="s">
        <v>9</v>
      </c>
      <c r="E10" s="2">
        <v>2.5000000000000001E-2</v>
      </c>
      <c r="F10" s="2">
        <v>0.2</v>
      </c>
      <c r="G10" s="2">
        <f t="shared" si="0"/>
        <v>0</v>
      </c>
      <c r="I10" s="3"/>
      <c r="J10" s="3"/>
      <c r="K10" s="3"/>
      <c r="L10" s="3"/>
      <c r="M10" s="3"/>
      <c r="N10" s="3"/>
      <c r="O10" s="2"/>
      <c r="P10" s="2"/>
      <c r="Q10" s="2"/>
      <c r="R10" s="2"/>
    </row>
    <row r="11" spans="1:22" x14ac:dyDescent="0.2">
      <c r="A11" s="2">
        <v>1</v>
      </c>
      <c r="B11" s="2">
        <v>328989.76500000001</v>
      </c>
      <c r="C11" s="2">
        <v>7933</v>
      </c>
      <c r="D11" s="2" t="s">
        <v>11</v>
      </c>
      <c r="E11" s="2">
        <v>4.7560000000000002</v>
      </c>
      <c r="F11" s="2">
        <v>1.4E-2</v>
      </c>
      <c r="G11" s="2">
        <f t="shared" si="0"/>
        <v>4.742</v>
      </c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22" x14ac:dyDescent="0.2">
      <c r="A12" s="2">
        <v>2</v>
      </c>
      <c r="B12" s="2">
        <v>328989.76500000001</v>
      </c>
      <c r="C12" s="2">
        <v>7933</v>
      </c>
      <c r="D12" s="2" t="s">
        <v>11</v>
      </c>
      <c r="E12" s="2">
        <v>3.8109999999999999</v>
      </c>
      <c r="F12" s="2">
        <v>5.7000000000000002E-2</v>
      </c>
      <c r="G12" s="2">
        <f t="shared" si="0"/>
        <v>3.754</v>
      </c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2" x14ac:dyDescent="0.2">
      <c r="A13" s="2">
        <v>3</v>
      </c>
      <c r="B13" s="2">
        <v>328989.76500000001</v>
      </c>
      <c r="C13" s="2">
        <v>7933</v>
      </c>
      <c r="D13" s="2" t="s">
        <v>11</v>
      </c>
      <c r="E13" s="2">
        <v>1.1140000000000001</v>
      </c>
      <c r="F13" s="2">
        <v>6.5000000000000002E-2</v>
      </c>
      <c r="G13" s="2">
        <f t="shared" si="0"/>
        <v>1.0490000000000002</v>
      </c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22" x14ac:dyDescent="0.2">
      <c r="A14" s="2">
        <v>4</v>
      </c>
      <c r="B14" s="2">
        <v>328989.76500000001</v>
      </c>
      <c r="C14" s="2">
        <v>7933</v>
      </c>
      <c r="D14" s="2" t="s">
        <v>11</v>
      </c>
      <c r="E14" s="2">
        <v>8.6349999999999998</v>
      </c>
      <c r="F14" s="2">
        <v>3.4000000000000002E-2</v>
      </c>
      <c r="G14" s="2">
        <f t="shared" si="0"/>
        <v>8.6009999999999991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22" x14ac:dyDescent="0.2">
      <c r="A15" s="2">
        <v>5</v>
      </c>
      <c r="B15" s="2">
        <v>328989.76500000001</v>
      </c>
      <c r="C15" s="2">
        <v>7933</v>
      </c>
      <c r="D15" s="2" t="s">
        <v>11</v>
      </c>
      <c r="E15" s="2">
        <v>0.46500000000000002</v>
      </c>
      <c r="F15" s="2">
        <v>2.4E-2</v>
      </c>
      <c r="G15" s="2">
        <f t="shared" si="0"/>
        <v>0.441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22" x14ac:dyDescent="0.2">
      <c r="A16" s="2">
        <v>6</v>
      </c>
      <c r="B16" s="2">
        <v>328989.76500000001</v>
      </c>
      <c r="C16" s="2">
        <v>7933</v>
      </c>
      <c r="D16" s="2" t="s">
        <v>11</v>
      </c>
      <c r="E16" s="2">
        <v>5.0750000000000002</v>
      </c>
      <c r="F16" s="2">
        <v>0.02</v>
      </c>
      <c r="G16" s="2">
        <f t="shared" si="0"/>
        <v>5.0550000000000006</v>
      </c>
      <c r="H16" s="2"/>
      <c r="I16" s="3"/>
      <c r="J16" s="3"/>
      <c r="K16" s="3"/>
      <c r="L16" s="2"/>
      <c r="M16" s="2"/>
      <c r="N16" s="2"/>
      <c r="O16" s="2"/>
      <c r="P16" s="2"/>
      <c r="Q16" s="2"/>
      <c r="R16" s="2"/>
    </row>
    <row r="17" spans="1:18" x14ac:dyDescent="0.2">
      <c r="A17" s="2">
        <v>1</v>
      </c>
      <c r="B17" s="2">
        <v>328989.76500000001</v>
      </c>
      <c r="C17" s="2">
        <v>7918</v>
      </c>
      <c r="D17" s="2" t="s">
        <v>9</v>
      </c>
      <c r="E17" s="2">
        <v>0.59099999999999997</v>
      </c>
      <c r="F17" s="2">
        <v>1.4999999999999999E-2</v>
      </c>
      <c r="G17" s="2">
        <f t="shared" si="0"/>
        <v>0.57599999999999996</v>
      </c>
      <c r="H17" s="2"/>
      <c r="I17" s="3"/>
      <c r="J17" s="3"/>
      <c r="K17" s="3"/>
      <c r="L17" s="2"/>
      <c r="M17" s="2"/>
      <c r="N17" s="2"/>
      <c r="O17" s="2"/>
      <c r="P17" s="2"/>
      <c r="Q17" s="2"/>
      <c r="R17" s="2"/>
    </row>
    <row r="18" spans="1:18" x14ac:dyDescent="0.2">
      <c r="A18" s="2">
        <v>2</v>
      </c>
      <c r="B18" s="2">
        <v>328989.76500000001</v>
      </c>
      <c r="C18" s="2">
        <v>7918</v>
      </c>
      <c r="D18" s="2" t="s">
        <v>9</v>
      </c>
      <c r="E18" s="2">
        <v>3.3969999999999998</v>
      </c>
      <c r="F18" s="2">
        <v>2.1000000000000001E-2</v>
      </c>
      <c r="G18" s="2">
        <f t="shared" si="0"/>
        <v>3.3759999999999999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">
      <c r="A19" s="2">
        <v>3</v>
      </c>
      <c r="B19" s="2">
        <v>328989.76500000001</v>
      </c>
      <c r="C19" s="2">
        <v>7918</v>
      </c>
      <c r="D19" s="2" t="s">
        <v>9</v>
      </c>
      <c r="E19" s="2">
        <v>2.0910000000000002</v>
      </c>
      <c r="F19" s="2">
        <v>1E-3</v>
      </c>
      <c r="G19" s="2">
        <f t="shared" si="0"/>
        <v>2.0900000000000003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">
      <c r="A20" s="2">
        <v>4</v>
      </c>
      <c r="B20" s="2">
        <v>328989.76500000001</v>
      </c>
      <c r="C20" s="2">
        <v>7918</v>
      </c>
      <c r="D20" s="2" t="s">
        <v>9</v>
      </c>
      <c r="E20" s="2">
        <v>9.9969999999999999</v>
      </c>
      <c r="F20" s="2">
        <v>0</v>
      </c>
      <c r="G20" s="2">
        <f t="shared" si="0"/>
        <v>9.9969999999999999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">
      <c r="A21" s="2">
        <v>5</v>
      </c>
      <c r="B21" s="2">
        <v>328989.76500000001</v>
      </c>
      <c r="C21" s="2">
        <v>7918</v>
      </c>
      <c r="D21" s="2" t="s">
        <v>9</v>
      </c>
      <c r="E21" s="2">
        <v>6.0860000000000003</v>
      </c>
      <c r="F21" s="2">
        <v>1E-3</v>
      </c>
      <c r="G21" s="2">
        <f t="shared" si="0"/>
        <v>6.085</v>
      </c>
      <c r="H21" s="2"/>
      <c r="I21" s="3"/>
      <c r="J21" s="3"/>
      <c r="K21" s="3"/>
      <c r="L21" s="2"/>
      <c r="M21" s="2"/>
      <c r="N21" s="2"/>
      <c r="O21" s="2"/>
      <c r="P21" s="2"/>
      <c r="Q21" s="2"/>
      <c r="R21" s="2"/>
    </row>
    <row r="22" spans="1:18" x14ac:dyDescent="0.2">
      <c r="A22" s="2">
        <v>6</v>
      </c>
      <c r="B22" s="2">
        <v>328989.76500000001</v>
      </c>
      <c r="C22" s="2">
        <v>7918</v>
      </c>
      <c r="D22" s="2" t="s">
        <v>9</v>
      </c>
      <c r="E22" s="2">
        <v>0.16200000000000001</v>
      </c>
      <c r="F22" s="2">
        <v>0</v>
      </c>
      <c r="G22" s="2">
        <f t="shared" si="0"/>
        <v>0.16200000000000001</v>
      </c>
      <c r="H22" s="2"/>
      <c r="I22" s="3"/>
      <c r="J22" s="3"/>
      <c r="K22" s="3"/>
      <c r="L22" s="2"/>
      <c r="M22" s="2"/>
      <c r="N22" s="2"/>
      <c r="O22" s="2"/>
      <c r="P22" s="2"/>
      <c r="Q22" s="2"/>
      <c r="R22" s="2"/>
    </row>
    <row r="23" spans="1:18" x14ac:dyDescent="0.2">
      <c r="A23" s="2">
        <v>1</v>
      </c>
      <c r="B23" s="2">
        <v>328989.76500000001</v>
      </c>
      <c r="C23" s="2">
        <v>7910</v>
      </c>
      <c r="D23" s="2" t="s">
        <v>11</v>
      </c>
      <c r="E23" s="2">
        <v>1.0720000000000001</v>
      </c>
      <c r="F23" s="2">
        <v>3.0000000000000001E-3</v>
      </c>
      <c r="G23" s="2">
        <f t="shared" si="0"/>
        <v>1.0690000000000002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">
      <c r="A24" s="2">
        <v>2</v>
      </c>
      <c r="B24" s="2">
        <v>328989.76500000001</v>
      </c>
      <c r="C24" s="2">
        <v>7910</v>
      </c>
      <c r="D24" s="2" t="s">
        <v>11</v>
      </c>
      <c r="E24" s="2">
        <v>0.90300000000000002</v>
      </c>
      <c r="F24" s="2">
        <v>0</v>
      </c>
      <c r="G24" s="2">
        <f t="shared" si="0"/>
        <v>0.90300000000000002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">
      <c r="A25" s="2">
        <v>3</v>
      </c>
      <c r="B25" s="2">
        <v>328989.76500000001</v>
      </c>
      <c r="C25" s="2">
        <v>7910</v>
      </c>
      <c r="D25" s="2" t="s">
        <v>11</v>
      </c>
      <c r="E25" s="2">
        <v>3.089</v>
      </c>
      <c r="F25" s="2">
        <v>0.115</v>
      </c>
      <c r="G25" s="2">
        <f t="shared" si="0"/>
        <v>2.9739999999999998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">
      <c r="A26" s="2">
        <v>4</v>
      </c>
      <c r="B26" s="2">
        <v>328989.76500000001</v>
      </c>
      <c r="C26" s="2">
        <v>7910</v>
      </c>
      <c r="D26" s="2" t="s">
        <v>11</v>
      </c>
      <c r="E26" s="2">
        <v>0.23100000000000001</v>
      </c>
      <c r="F26" s="2">
        <v>1.9E-2</v>
      </c>
      <c r="G26" s="2">
        <f t="shared" si="0"/>
        <v>0.21200000000000002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">
      <c r="A27" s="2">
        <v>5</v>
      </c>
      <c r="B27" s="2">
        <v>328989.76500000001</v>
      </c>
      <c r="C27" s="2">
        <v>7910</v>
      </c>
      <c r="D27" s="2" t="s">
        <v>11</v>
      </c>
      <c r="E27" s="2">
        <v>0.747</v>
      </c>
      <c r="F27" s="2">
        <v>0</v>
      </c>
      <c r="G27" s="2">
        <f t="shared" si="0"/>
        <v>0.747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">
      <c r="A28" s="2">
        <v>6</v>
      </c>
      <c r="B28" s="2">
        <v>328989.76500000001</v>
      </c>
      <c r="C28" s="2">
        <v>7910</v>
      </c>
      <c r="D28" s="2" t="s">
        <v>11</v>
      </c>
      <c r="E28" s="2">
        <v>2.718</v>
      </c>
      <c r="F28" s="2">
        <v>0.02</v>
      </c>
      <c r="G28" s="2">
        <f t="shared" si="0"/>
        <v>2.698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">
      <c r="A29" s="2">
        <v>1</v>
      </c>
      <c r="B29" s="2">
        <v>328989.76500000001</v>
      </c>
      <c r="C29" s="2">
        <v>7924</v>
      </c>
      <c r="D29" s="2" t="s">
        <v>9</v>
      </c>
      <c r="E29" s="2">
        <v>0</v>
      </c>
      <c r="F29" s="2">
        <v>0.01</v>
      </c>
      <c r="G29" s="2">
        <f t="shared" si="0"/>
        <v>0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">
      <c r="A30" s="2">
        <v>2</v>
      </c>
      <c r="B30" s="2">
        <v>328989.76500000001</v>
      </c>
      <c r="C30" s="2">
        <v>7924</v>
      </c>
      <c r="D30" s="2" t="s">
        <v>9</v>
      </c>
      <c r="E30" s="2">
        <v>6.0999999999999999E-2</v>
      </c>
      <c r="F30" s="2">
        <v>6.4000000000000001E-2</v>
      </c>
      <c r="G30" s="2">
        <f t="shared" si="0"/>
        <v>0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">
      <c r="A31" s="2">
        <v>3</v>
      </c>
      <c r="B31" s="2">
        <v>328989.76500000001</v>
      </c>
      <c r="C31" s="2">
        <v>7924</v>
      </c>
      <c r="D31" s="2" t="s">
        <v>9</v>
      </c>
      <c r="E31" s="2">
        <v>0.27200000000000002</v>
      </c>
      <c r="F31" s="2">
        <v>0.14099999999999999</v>
      </c>
      <c r="G31" s="2">
        <f t="shared" si="0"/>
        <v>0.13100000000000003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">
      <c r="A32" s="2">
        <v>4</v>
      </c>
      <c r="B32" s="2">
        <v>328989.76500000001</v>
      </c>
      <c r="C32" s="2">
        <v>7924</v>
      </c>
      <c r="D32" s="2" t="s">
        <v>9</v>
      </c>
      <c r="E32" s="2">
        <v>5.7000000000000002E-2</v>
      </c>
      <c r="F32" s="2">
        <v>4.1000000000000002E-2</v>
      </c>
      <c r="G32" s="2">
        <f t="shared" si="0"/>
        <v>1.6E-2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x14ac:dyDescent="0.2">
      <c r="A33" s="2">
        <v>5</v>
      </c>
      <c r="B33" s="2">
        <v>328989.76500000001</v>
      </c>
      <c r="C33" s="2">
        <v>7924</v>
      </c>
      <c r="D33" s="2" t="s">
        <v>9</v>
      </c>
      <c r="E33" s="2">
        <v>3.5000000000000003E-2</v>
      </c>
      <c r="F33" s="2">
        <v>0</v>
      </c>
      <c r="G33" s="2">
        <f t="shared" si="0"/>
        <v>3.5000000000000003E-2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x14ac:dyDescent="0.2">
      <c r="A34" s="2">
        <v>6</v>
      </c>
      <c r="B34" s="2">
        <v>328989.76500000001</v>
      </c>
      <c r="C34" s="2">
        <v>7924</v>
      </c>
      <c r="D34" s="2" t="s">
        <v>9</v>
      </c>
      <c r="E34" s="2">
        <v>2.8000000000000001E-2</v>
      </c>
      <c r="F34" s="2">
        <v>0.01</v>
      </c>
      <c r="G34" s="2">
        <f t="shared" si="0"/>
        <v>1.8000000000000002E-2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x14ac:dyDescent="0.2">
      <c r="A35" s="2">
        <v>1</v>
      </c>
      <c r="B35" s="2">
        <v>328989.76500000001</v>
      </c>
      <c r="C35" s="2">
        <v>7908</v>
      </c>
      <c r="D35" s="2" t="s">
        <v>11</v>
      </c>
      <c r="E35" s="2">
        <v>6.58</v>
      </c>
      <c r="F35" s="2">
        <v>0.21199999999999999</v>
      </c>
      <c r="G35" s="2">
        <f t="shared" si="0"/>
        <v>6.3680000000000003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2">
      <c r="A36" s="2">
        <v>2</v>
      </c>
      <c r="B36" s="2">
        <v>328989.76500000001</v>
      </c>
      <c r="C36" s="2">
        <v>7908</v>
      </c>
      <c r="D36" s="2" t="s">
        <v>11</v>
      </c>
      <c r="E36" s="2">
        <v>3.41</v>
      </c>
      <c r="F36" s="2">
        <v>1.6E-2</v>
      </c>
      <c r="G36" s="2">
        <f t="shared" si="0"/>
        <v>3.3940000000000001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x14ac:dyDescent="0.2">
      <c r="A37" s="2">
        <v>3</v>
      </c>
      <c r="B37" s="2">
        <v>328989.76500000001</v>
      </c>
      <c r="C37" s="2">
        <v>7908</v>
      </c>
      <c r="D37" s="2" t="s">
        <v>11</v>
      </c>
      <c r="E37" s="2">
        <v>2.4630000000000001</v>
      </c>
      <c r="F37" s="2">
        <v>2E-3</v>
      </c>
      <c r="G37" s="2">
        <f t="shared" si="0"/>
        <v>2.4610000000000003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2">
      <c r="A38" s="2">
        <v>4</v>
      </c>
      <c r="B38" s="2">
        <v>328989.76500000001</v>
      </c>
      <c r="C38" s="2">
        <v>7908</v>
      </c>
      <c r="D38" s="2" t="s">
        <v>11</v>
      </c>
      <c r="E38" s="2">
        <v>5.0000000000000001E-3</v>
      </c>
      <c r="F38" s="2">
        <v>5.0000000000000001E-3</v>
      </c>
      <c r="G38" s="2">
        <f t="shared" si="0"/>
        <v>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x14ac:dyDescent="0.2">
      <c r="A39" s="2">
        <v>5</v>
      </c>
      <c r="B39" s="2">
        <v>328989.76500000001</v>
      </c>
      <c r="C39" s="2">
        <v>7908</v>
      </c>
      <c r="D39" s="2" t="s">
        <v>11</v>
      </c>
      <c r="E39" s="2">
        <v>0.66100000000000003</v>
      </c>
      <c r="F39" s="2">
        <v>3.0000000000000001E-3</v>
      </c>
      <c r="G39" s="2">
        <f t="shared" si="0"/>
        <v>0.65800000000000003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x14ac:dyDescent="0.2">
      <c r="A40" s="2">
        <v>6</v>
      </c>
      <c r="B40" s="2">
        <v>328989.76500000001</v>
      </c>
      <c r="C40" s="2">
        <v>7908</v>
      </c>
      <c r="D40" s="2" t="s">
        <v>11</v>
      </c>
      <c r="E40" s="2">
        <v>0</v>
      </c>
      <c r="F40" s="2">
        <v>0.02</v>
      </c>
      <c r="G40" s="2">
        <f t="shared" si="0"/>
        <v>0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</sheetData>
  <phoneticPr fontId="3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 Shankar Sunil</dc:creator>
  <cp:lastModifiedBy>Hari Shankar Sunil</cp:lastModifiedBy>
  <dcterms:created xsi:type="dcterms:W3CDTF">2015-06-05T18:17:20Z</dcterms:created>
  <dcterms:modified xsi:type="dcterms:W3CDTF">2025-07-09T22:23:20Z</dcterms:modified>
</cp:coreProperties>
</file>